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G:\FD_10\fd10\Hochbau\Objekte\Boizenburg\AFS Boizenburg\2025 - 2028 Schulneubau\Vergabe\Los P03 - Fachplaner HLS\vorbereitete Unterlagen\"/>
    </mc:Choice>
  </mc:AlternateContent>
  <xr:revisionPtr revIDLastSave="0" documentId="8_{0E4BACA9-4D33-403D-A442-F4CC8509EE39}" xr6:coauthVersionLast="47" xr6:coauthVersionMax="47" xr10:uidLastSave="{00000000-0000-0000-0000-000000000000}"/>
  <bookViews>
    <workbookView xWindow="28680" yWindow="-105" windowWidth="29040" windowHeight="15720" xr2:uid="{00000000-000D-0000-FFFF-FFFF00000000}"/>
  </bookViews>
  <sheets>
    <sheet name="Fachplaner HLS" sheetId="7" r:id="rId1"/>
  </sheets>
  <definedNames>
    <definedName name="_xlnm.Print_Titles" localSheetId="0">'Fachplaner HLS'!$1:$15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2" i="7" l="1"/>
  <c r="H50" i="7" l="1"/>
  <c r="H49" i="7"/>
  <c r="G40" i="7"/>
  <c r="H33" i="7"/>
  <c r="H32" i="7"/>
  <c r="H51" i="7" l="1"/>
  <c r="H34" i="7"/>
  <c r="D37" i="7"/>
  <c r="H39" i="7" l="1"/>
  <c r="H24" i="7" l="1"/>
  <c r="H25" i="7" s="1"/>
  <c r="H26" i="7" s="1"/>
  <c r="H27" i="7" s="1"/>
  <c r="H40" i="7"/>
  <c r="H41" i="7" l="1"/>
  <c r="H42" i="7" s="1"/>
  <c r="H43" i="7" s="1"/>
  <c r="H44" i="7" s="1"/>
  <c r="H28" i="7"/>
  <c r="H29" i="7" s="1"/>
  <c r="H35" i="7" s="1"/>
  <c r="H54" i="7" s="1"/>
  <c r="H45" i="7" l="1"/>
  <c r="H46" i="7" s="1"/>
  <c r="H52" i="7" s="1"/>
  <c r="H60" i="7" s="1"/>
  <c r="H55" i="7"/>
  <c r="H56" i="7" s="1"/>
  <c r="H57" i="7" l="1"/>
  <c r="H58" i="7" s="1"/>
  <c r="H61" i="7"/>
  <c r="H62" i="7" s="1"/>
  <c r="H63" i="7" l="1"/>
  <c r="H64" i="7" s="1"/>
  <c r="H66" i="7"/>
  <c r="H67" i="7" l="1"/>
  <c r="H68" i="7" s="1"/>
</calcChain>
</file>

<file path=xl/sharedStrings.xml><?xml version="1.0" encoding="utf-8"?>
<sst xmlns="http://schemas.openxmlformats.org/spreadsheetml/2006/main" count="130" uniqueCount="55">
  <si>
    <t>EUR</t>
  </si>
  <si>
    <t>%</t>
  </si>
  <si>
    <t>Name Bieter:</t>
  </si>
  <si>
    <t>vorläufige anrechenbare Kosten:</t>
  </si>
  <si>
    <t>Zwischensumme Grundleistungen</t>
  </si>
  <si>
    <t>Zuschlag Umbau/Modernisierung/Leistungen im Bestand</t>
  </si>
  <si>
    <t>Besondere Leistungen gemäß Leistungsbeschreibung Teil C</t>
  </si>
  <si>
    <t>Das Angebot ist gemäß Angebotsblatt zu erstellen.</t>
  </si>
  <si>
    <t>Summe Besondere Leistungen</t>
  </si>
  <si>
    <t>zu erbringender Leistungsteil</t>
  </si>
  <si>
    <t>Basishonorar LB Objektplanung Gebäude, Grundleistungen</t>
  </si>
  <si>
    <t>Die Abrechnung der Leistung/des Honorars wird entsprechend HOAI auf Basis der anrechenbaren Kosten nach Kostenberechnung erfolgen. Es gilt dabei die Kostenberechnung, die in LPH3 erstellt wird. Bis zur Vorlage dieser Berechnung erfolgt die Abrechnung zunächst nach der vorliegenden Kostenschätzung.</t>
  </si>
  <si>
    <t>€/h</t>
  </si>
  <si>
    <t>Grundleistungen gemäß Leistungsbuch Teil B</t>
  </si>
  <si>
    <t>zu Leistungsphase 1-4</t>
  </si>
  <si>
    <t>Summe Grundleistungen</t>
  </si>
  <si>
    <t>Nebenkosten
pauschal mit einem Prozentsatz des Nettohonorars von</t>
  </si>
  <si>
    <t>gesetzlich geltende Mehrwertsteuer</t>
  </si>
  <si>
    <t>Angebotsblatt / Honorarübersicht</t>
  </si>
  <si>
    <t>Die Honorartafeln gem. HOAI gelten als Berechnungsgrundlage. Beachten Sie die Möglichkeit eines Zuschlages bzw. Abschlages auf den angegebenen Basishonorarsatz.</t>
  </si>
  <si>
    <t>stufen- und abschnittsweise Beauftragung</t>
  </si>
  <si>
    <r>
      <rPr>
        <b/>
        <sz val="11"/>
        <color theme="1"/>
        <rFont val="Calibri"/>
        <family val="2"/>
        <scheme val="minor"/>
      </rPr>
      <t>Zu-/Abschlag</t>
    </r>
    <r>
      <rPr>
        <sz val="11"/>
        <color theme="1"/>
        <rFont val="Calibri"/>
        <family val="2"/>
        <scheme val="minor"/>
      </rPr>
      <t xml:space="preserve"> auf den </t>
    </r>
    <r>
      <rPr>
        <b/>
        <sz val="11"/>
        <color theme="1"/>
        <rFont val="Calibri"/>
        <family val="2"/>
        <scheme val="minor"/>
      </rPr>
      <t>Basishonorarsatz</t>
    </r>
  </si>
  <si>
    <t>vorläufige anrechenbare Kosten gemäß Kostenschätzung (Netto)</t>
  </si>
  <si>
    <t>I.</t>
  </si>
  <si>
    <t>für technische Anlagen KG400</t>
  </si>
  <si>
    <t>Fachplaner für Tragwerksplanung</t>
  </si>
  <si>
    <t xml:space="preserve">Leistungsphasen </t>
  </si>
  <si>
    <t>-</t>
  </si>
  <si>
    <t>Honorarzone</t>
  </si>
  <si>
    <t>Zusätzliche Arbeiten nach Stundenaufwand für
Architekten und Ingenieure, gegen Nachweis</t>
  </si>
  <si>
    <t>h á</t>
  </si>
  <si>
    <t>Zusätzliche Arbeiten nach Stundenaufwand für
technisches Personal, gegen Nachwei</t>
  </si>
  <si>
    <t>(optional)</t>
  </si>
  <si>
    <t>Honorar netto Fachplaner für Tragwerksplanung</t>
  </si>
  <si>
    <t>Honorar brutto Fachplaner für Tragwerksplanung</t>
  </si>
  <si>
    <t>Neubau der Förderschuld mit der Förschwerpunkt der geistigen Entwicklung in Boizenburg,
Ludwigs-Reinhard-Straße, 19258 Boizenburg</t>
  </si>
  <si>
    <t>Summe Leistungsphase 1-4</t>
  </si>
  <si>
    <t>Zwischensumme Leistungsphase 1-4</t>
  </si>
  <si>
    <t>Honorar netto Leistungsphase 1-4</t>
  </si>
  <si>
    <t>Honorar brutte Leistungsphase 1-4</t>
  </si>
  <si>
    <t>Honorarangebot zur Erbringung der Leistungen gemäß HOAI 2021 Teil 4 Fachplanungen, Abschnitt 2 technische Ausrüstung für Anlagengruppe 1-3 (Heizung-Lüftung-Sanitär)</t>
  </si>
  <si>
    <t>Die Abrechnung erfolgt, abweichend zur HOAI, nicht pro Anlagengruppe sondern zusammengefasst für Anlagengruppe 1-3. Auch die Berücksichtigung anderer Kostengruppen (neben KG400) wird nicht gesondert vergütet, sofern diese für die Erbringung der Hauptleistung notwendig sind. Die geplanten anrechenbaren Kosten werden zusammengefasst und das Basishonorar gemäß Tabelle HOAI §56 Abs.1 mit Honorarzone 2 ermittelt.</t>
  </si>
  <si>
    <t>3.1</t>
  </si>
  <si>
    <t>3.1.1</t>
  </si>
  <si>
    <t>Honorarbasis: Basishonorarsatz der Honorartafel HOAI, § 56,</t>
  </si>
  <si>
    <t>3.1.2</t>
  </si>
  <si>
    <t>3.2</t>
  </si>
  <si>
    <t>3.2.1</t>
  </si>
  <si>
    <t>3.2.2</t>
  </si>
  <si>
    <t>3</t>
  </si>
  <si>
    <t>Zwischensumme Leistungsphase 5-8</t>
  </si>
  <si>
    <t>Honorar netto Leistungsphase 5-8</t>
  </si>
  <si>
    <t>zu Leistungsphase 5-8</t>
  </si>
  <si>
    <t>Summe Leistungsphase 5-8</t>
  </si>
  <si>
    <t>Honorar brutto Leistungsphase 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</si>
</sst>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_ ;\-#,##0.00\ "/>
  </numFmts>
  <fonts count="6" x14ac:knownFonts="1">
    <font>
      <sz val="11"/>
      <color theme="1"/>
      <name val="Calibri"/>
      <family val="2"/>
      <scheme val="minor"/>
    </font>
    <font>
      <b/>
      <sz val="11"/>
      <color theme="1"/>
      <name val="Calibri"/>
      <family val="2"/>
      <scheme val="minor"/>
    </font>
    <font>
      <b/>
      <sz val="12"/>
      <color theme="1"/>
      <name val="Calibri"/>
      <family val="2"/>
      <scheme val="minor"/>
    </font>
    <font>
      <u/>
      <sz val="11"/>
      <color theme="1"/>
      <name val="Calibri"/>
      <family val="2"/>
      <scheme val="minor"/>
    </font>
    <font>
      <sz val="11"/>
      <color theme="1"/>
      <name val="Calibri"/>
      <family val="2"/>
      <scheme val="minor"/>
    </font>
    <font>
      <strike/>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97">
    <xf numFmtId="0" fontId="0" fillId="0" borderId="0" xfId="0"/>
    <xf numFmtId="0" fontId="0" fillId="0" borderId="0" xfId="0" applyProtection="1"/>
    <xf numFmtId="0" fontId="1" fillId="0" borderId="0" xfId="0" applyFont="1" applyAlignment="1" applyProtection="1">
      <alignment horizontal="left"/>
    </xf>
    <xf numFmtId="44" fontId="0" fillId="0" borderId="0" xfId="1" applyFont="1" applyBorder="1" applyAlignment="1" applyProtection="1">
      <alignment horizontal="center" wrapText="1"/>
    </xf>
    <xf numFmtId="0" fontId="1" fillId="0" borderId="1" xfId="0" applyFont="1" applyBorder="1" applyAlignment="1" applyProtection="1">
      <alignment horizontal="center"/>
    </xf>
    <xf numFmtId="0" fontId="1" fillId="0" borderId="1" xfId="0" quotePrefix="1" applyFont="1" applyBorder="1" applyAlignment="1" applyProtection="1">
      <alignment horizontal="center"/>
    </xf>
    <xf numFmtId="4" fontId="0" fillId="0" borderId="1" xfId="0" applyNumberFormat="1" applyBorder="1" applyProtection="1"/>
    <xf numFmtId="0" fontId="0" fillId="0" borderId="1" xfId="0" applyBorder="1" applyAlignment="1" applyProtection="1">
      <alignment horizontal="center"/>
    </xf>
    <xf numFmtId="2" fontId="0" fillId="0" borderId="1" xfId="0" applyNumberFormat="1" applyBorder="1" applyAlignment="1" applyProtection="1">
      <alignment horizontal="center"/>
    </xf>
    <xf numFmtId="4" fontId="1" fillId="0" borderId="1" xfId="0" applyNumberFormat="1" applyFont="1" applyBorder="1" applyAlignment="1" applyProtection="1">
      <alignment horizontal="right"/>
    </xf>
    <xf numFmtId="4" fontId="1" fillId="3" borderId="1" xfId="0" applyNumberFormat="1" applyFont="1" applyFill="1" applyBorder="1" applyAlignment="1" applyProtection="1">
      <alignment horizontal="right" wrapText="1"/>
    </xf>
    <xf numFmtId="0" fontId="1" fillId="3" borderId="1" xfId="0" applyFont="1" applyFill="1" applyBorder="1" applyAlignment="1" applyProtection="1">
      <alignment horizontal="center" wrapText="1"/>
    </xf>
    <xf numFmtId="4" fontId="1" fillId="3" borderId="13" xfId="0" applyNumberFormat="1" applyFont="1" applyFill="1" applyBorder="1" applyAlignment="1" applyProtection="1">
      <alignment horizontal="right" wrapText="1"/>
    </xf>
    <xf numFmtId="0" fontId="1" fillId="3" borderId="14" xfId="0" applyFont="1" applyFill="1" applyBorder="1" applyAlignment="1" applyProtection="1">
      <alignment horizontal="center" wrapText="1"/>
    </xf>
    <xf numFmtId="0" fontId="0" fillId="0" borderId="0" xfId="0" applyAlignment="1" applyProtection="1">
      <alignment horizontal="center"/>
    </xf>
    <xf numFmtId="4" fontId="0" fillId="0" borderId="0" xfId="0" applyNumberFormat="1" applyProtection="1"/>
    <xf numFmtId="2" fontId="0" fillId="2" borderId="1" xfId="0" applyNumberFormat="1" applyFill="1" applyBorder="1" applyAlignment="1" applyProtection="1">
      <alignment horizontal="center"/>
      <protection locked="0"/>
    </xf>
    <xf numFmtId="0" fontId="0" fillId="0" borderId="0" xfId="0" applyAlignment="1" applyProtection="1">
      <alignment horizontal="left" wrapText="1"/>
    </xf>
    <xf numFmtId="0" fontId="0" fillId="0" borderId="1" xfId="0" applyBorder="1" applyAlignment="1" applyProtection="1">
      <alignment horizontal="left"/>
    </xf>
    <xf numFmtId="0" fontId="1" fillId="0" borderId="0" xfId="0" applyFont="1" applyAlignment="1" applyProtection="1">
      <alignment horizontal="center"/>
    </xf>
    <xf numFmtId="0" fontId="1" fillId="0" borderId="0" xfId="0" applyFont="1" applyAlignment="1" applyProtection="1">
      <alignment horizontal="left" wrapText="1"/>
    </xf>
    <xf numFmtId="0" fontId="1" fillId="0" borderId="15" xfId="0" applyFont="1" applyBorder="1" applyAlignment="1" applyProtection="1">
      <alignment horizontal="left"/>
    </xf>
    <xf numFmtId="16" fontId="1" fillId="0" borderId="1" xfId="0" quotePrefix="1" applyNumberFormat="1" applyFont="1" applyBorder="1" applyAlignment="1" applyProtection="1">
      <alignment horizontal="center" vertical="top"/>
    </xf>
    <xf numFmtId="164" fontId="0" fillId="2" borderId="1" xfId="0" applyNumberFormat="1" applyFill="1" applyBorder="1" applyAlignment="1" applyProtection="1">
      <alignment horizontal="center" wrapText="1"/>
      <protection locked="0"/>
    </xf>
    <xf numFmtId="0" fontId="0" fillId="0" borderId="1" xfId="0" quotePrefix="1" applyBorder="1" applyAlignment="1" applyProtection="1">
      <alignment horizontal="center"/>
    </xf>
    <xf numFmtId="0" fontId="0" fillId="0" borderId="1" xfId="0" applyBorder="1" applyAlignment="1" applyProtection="1">
      <alignment horizontal="center" wrapText="1"/>
    </xf>
    <xf numFmtId="0" fontId="1" fillId="0" borderId="15" xfId="0" applyFont="1" applyBorder="1" applyAlignment="1" applyProtection="1">
      <alignment horizontal="center"/>
    </xf>
    <xf numFmtId="0" fontId="1" fillId="0" borderId="1" xfId="0" applyFont="1" applyFill="1" applyBorder="1" applyAlignment="1" applyProtection="1">
      <alignment horizontal="center"/>
    </xf>
    <xf numFmtId="0" fontId="1" fillId="0" borderId="1" xfId="0" quotePrefix="1" applyFont="1" applyFill="1" applyBorder="1" applyAlignment="1" applyProtection="1">
      <alignment horizontal="center"/>
    </xf>
    <xf numFmtId="0" fontId="0" fillId="0" borderId="15" xfId="0" applyBorder="1" applyAlignment="1" applyProtection="1"/>
    <xf numFmtId="0" fontId="0" fillId="0" borderId="6" xfId="0" applyBorder="1" applyAlignment="1" applyProtection="1">
      <alignment horizontal="right"/>
    </xf>
    <xf numFmtId="0" fontId="0" fillId="0" borderId="1" xfId="0" applyFill="1" applyBorder="1" applyAlignment="1" applyProtection="1"/>
    <xf numFmtId="165" fontId="0" fillId="0" borderId="0" xfId="0" applyNumberFormat="1" applyFont="1" applyProtection="1"/>
    <xf numFmtId="164" fontId="5" fillId="0" borderId="1" xfId="0" applyNumberFormat="1" applyFont="1" applyFill="1" applyBorder="1" applyAlignment="1" applyProtection="1">
      <alignment horizontal="center"/>
    </xf>
    <xf numFmtId="0" fontId="5" fillId="0" borderId="1" xfId="0" applyFont="1" applyBorder="1" applyAlignment="1" applyProtection="1">
      <alignment horizontal="center"/>
    </xf>
    <xf numFmtId="4" fontId="5" fillId="0" borderId="1" xfId="0" applyNumberFormat="1" applyFont="1" applyBorder="1" applyProtection="1"/>
    <xf numFmtId="0" fontId="0" fillId="0" borderId="15" xfId="0" applyFill="1" applyBorder="1" applyAlignment="1" applyProtection="1">
      <alignment horizontal="center" wrapText="1"/>
    </xf>
    <xf numFmtId="0" fontId="0" fillId="0" borderId="6" xfId="0" applyBorder="1" applyAlignment="1" applyProtection="1">
      <alignment horizontal="left" wrapText="1"/>
    </xf>
    <xf numFmtId="4" fontId="0" fillId="0" borderId="1" xfId="0" applyNumberFormat="1" applyBorder="1" applyAlignment="1" applyProtection="1">
      <alignment horizontal="right"/>
    </xf>
    <xf numFmtId="16" fontId="1" fillId="0" borderId="0" xfId="0" quotePrefix="1" applyNumberFormat="1" applyFont="1" applyAlignment="1" applyProtection="1">
      <alignment horizontal="center" vertical="top"/>
    </xf>
    <xf numFmtId="0" fontId="0" fillId="0" borderId="0" xfId="0" applyAlignment="1" applyProtection="1">
      <alignment horizontal="left"/>
    </xf>
    <xf numFmtId="4" fontId="0" fillId="0" borderId="0" xfId="0" applyNumberFormat="1" applyAlignment="1" applyProtection="1">
      <alignment horizontal="right"/>
    </xf>
    <xf numFmtId="0" fontId="1" fillId="0" borderId="15" xfId="0" applyFont="1" applyFill="1" applyBorder="1" applyAlignment="1" applyProtection="1">
      <alignment horizontal="center"/>
    </xf>
    <xf numFmtId="0" fontId="1" fillId="0" borderId="6" xfId="0" quotePrefix="1" applyFont="1" applyBorder="1" applyAlignment="1" applyProtection="1">
      <alignment horizontal="center"/>
    </xf>
    <xf numFmtId="0" fontId="5" fillId="0" borderId="1" xfId="0" applyFont="1" applyFill="1" applyBorder="1" applyAlignment="1" applyProtection="1">
      <alignment horizontal="center"/>
    </xf>
    <xf numFmtId="4" fontId="5" fillId="0" borderId="1" xfId="0" applyNumberFormat="1" applyFont="1" applyFill="1" applyBorder="1" applyProtection="1"/>
    <xf numFmtId="4" fontId="0" fillId="0" borderId="1" xfId="0" applyNumberFormat="1" applyBorder="1" applyAlignment="1" applyProtection="1">
      <alignment horizontal="right" wrapText="1"/>
    </xf>
    <xf numFmtId="4" fontId="0" fillId="3" borderId="1" xfId="0" applyNumberFormat="1" applyFill="1" applyBorder="1" applyAlignment="1" applyProtection="1">
      <alignment horizontal="right" wrapText="1"/>
    </xf>
    <xf numFmtId="0" fontId="0" fillId="3" borderId="1" xfId="0" applyFill="1" applyBorder="1" applyAlignment="1" applyProtection="1">
      <alignment horizontal="center" wrapText="1"/>
    </xf>
    <xf numFmtId="164" fontId="0" fillId="0" borderId="1" xfId="0" applyNumberFormat="1" applyBorder="1" applyAlignment="1" applyProtection="1">
      <alignment horizontal="center" wrapText="1"/>
    </xf>
    <xf numFmtId="164" fontId="0" fillId="0" borderId="0" xfId="0" applyNumberFormat="1" applyAlignment="1" applyProtection="1">
      <alignment horizontal="center" wrapText="1"/>
    </xf>
    <xf numFmtId="0" fontId="0" fillId="0" borderId="0" xfId="0" applyAlignment="1" applyProtection="1">
      <alignment horizontal="center" wrapText="1"/>
    </xf>
    <xf numFmtId="4" fontId="0" fillId="0" borderId="0" xfId="0" applyNumberFormat="1" applyAlignment="1" applyProtection="1">
      <alignment horizontal="right" wrapText="1"/>
    </xf>
    <xf numFmtId="4" fontId="0" fillId="3" borderId="8" xfId="0" applyNumberFormat="1" applyFill="1" applyBorder="1" applyAlignment="1" applyProtection="1">
      <alignment horizontal="right" wrapText="1"/>
    </xf>
    <xf numFmtId="0" fontId="0" fillId="3" borderId="9" xfId="0" applyFill="1" applyBorder="1" applyAlignment="1" applyProtection="1">
      <alignment horizontal="center" wrapText="1"/>
    </xf>
    <xf numFmtId="0" fontId="0" fillId="0" borderId="11" xfId="0" applyBorder="1" applyAlignment="1" applyProtection="1">
      <alignment horizontal="center" wrapText="1"/>
    </xf>
    <xf numFmtId="0" fontId="1" fillId="0" borderId="0" xfId="0" applyFont="1" applyAlignment="1" applyProtection="1">
      <alignment horizontal="left" vertical="center" wrapText="1"/>
    </xf>
    <xf numFmtId="0" fontId="0" fillId="0" borderId="0" xfId="0" applyAlignment="1" applyProtection="1">
      <alignment horizontal="left" wrapText="1"/>
    </xf>
    <xf numFmtId="0" fontId="1" fillId="0" borderId="0" xfId="0" applyFont="1" applyAlignment="1" applyProtection="1">
      <alignment horizontal="center"/>
    </xf>
    <xf numFmtId="0" fontId="0" fillId="0" borderId="0" xfId="0" applyAlignment="1" applyProtection="1">
      <alignment horizontal="left"/>
    </xf>
    <xf numFmtId="0" fontId="0" fillId="2" borderId="0" xfId="0" applyFill="1" applyAlignment="1" applyProtection="1">
      <alignment horizontal="center"/>
      <protection locked="0"/>
    </xf>
    <xf numFmtId="0" fontId="2" fillId="0" borderId="0" xfId="0" applyFont="1" applyAlignment="1" applyProtection="1">
      <alignment horizontal="left" wrapText="1"/>
    </xf>
    <xf numFmtId="0" fontId="2" fillId="0" borderId="0" xfId="0" applyFont="1" applyAlignment="1" applyProtection="1">
      <alignment horizontal="left"/>
    </xf>
    <xf numFmtId="0" fontId="1" fillId="0" borderId="0" xfId="0" applyFont="1" applyAlignment="1" applyProtection="1">
      <alignment horizontal="left" wrapText="1"/>
    </xf>
    <xf numFmtId="0" fontId="3" fillId="0" borderId="0" xfId="0" applyFont="1" applyAlignment="1" applyProtection="1">
      <alignment horizontal="left" wrapText="1"/>
    </xf>
    <xf numFmtId="0" fontId="1" fillId="0" borderId="1" xfId="0" applyFont="1" applyBorder="1" applyAlignment="1" applyProtection="1">
      <alignment horizontal="left"/>
    </xf>
    <xf numFmtId="0" fontId="0" fillId="0" borderId="5" xfId="0" applyBorder="1" applyAlignment="1" applyProtection="1">
      <alignment horizontal="left" wrapText="1"/>
    </xf>
    <xf numFmtId="0" fontId="0" fillId="0" borderId="15" xfId="0" applyBorder="1" applyAlignment="1" applyProtection="1">
      <alignment horizontal="left" wrapText="1"/>
    </xf>
    <xf numFmtId="0" fontId="0" fillId="0" borderId="6" xfId="0" applyBorder="1" applyAlignment="1" applyProtection="1">
      <alignment horizontal="left" wrapText="1"/>
    </xf>
    <xf numFmtId="44" fontId="0" fillId="0" borderId="1" xfId="1" applyFont="1" applyBorder="1" applyAlignment="1" applyProtection="1">
      <alignment horizontal="center" wrapText="1"/>
    </xf>
    <xf numFmtId="0" fontId="1" fillId="0" borderId="5" xfId="0" applyFont="1" applyBorder="1" applyAlignment="1" applyProtection="1">
      <alignment horizontal="left"/>
    </xf>
    <xf numFmtId="0" fontId="1" fillId="0" borderId="6" xfId="0" applyFont="1" applyBorder="1" applyAlignment="1" applyProtection="1">
      <alignment horizontal="left"/>
    </xf>
    <xf numFmtId="0" fontId="1" fillId="0" borderId="5" xfId="0" applyFont="1" applyBorder="1" applyAlignment="1" applyProtection="1">
      <alignment horizontal="center"/>
    </xf>
    <xf numFmtId="0" fontId="1" fillId="0" borderId="15" xfId="0" applyFont="1" applyBorder="1" applyAlignment="1" applyProtection="1">
      <alignment horizontal="center"/>
    </xf>
    <xf numFmtId="0" fontId="1" fillId="0" borderId="6" xfId="0" applyFont="1" applyBorder="1" applyAlignment="1" applyProtection="1">
      <alignment horizontal="center"/>
    </xf>
    <xf numFmtId="16" fontId="1" fillId="0" borderId="1" xfId="0" quotePrefix="1" applyNumberFormat="1" applyFont="1" applyBorder="1" applyAlignment="1" applyProtection="1">
      <alignment horizontal="center" vertical="top"/>
    </xf>
    <xf numFmtId="0" fontId="0" fillId="0" borderId="1" xfId="0" applyBorder="1" applyAlignment="1" applyProtection="1">
      <alignment horizontal="left"/>
    </xf>
    <xf numFmtId="0" fontId="0" fillId="0" borderId="5" xfId="0" applyBorder="1" applyAlignment="1" applyProtection="1">
      <alignment horizontal="left"/>
    </xf>
    <xf numFmtId="0" fontId="0" fillId="0" borderId="15" xfId="0" applyBorder="1" applyAlignment="1" applyProtection="1">
      <alignment horizontal="left"/>
    </xf>
    <xf numFmtId="0" fontId="0" fillId="0" borderId="6" xfId="0" applyBorder="1" applyAlignment="1" applyProtection="1">
      <alignment horizontal="left"/>
    </xf>
    <xf numFmtId="0" fontId="5" fillId="0" borderId="5" xfId="0" applyFont="1" applyBorder="1" applyAlignment="1" applyProtection="1">
      <alignment horizontal="left"/>
    </xf>
    <xf numFmtId="0" fontId="5" fillId="0" borderId="15" xfId="0" applyFont="1" applyBorder="1" applyAlignment="1" applyProtection="1">
      <alignment horizontal="left"/>
    </xf>
    <xf numFmtId="0" fontId="5" fillId="0" borderId="6" xfId="0" applyFont="1" applyBorder="1" applyAlignment="1" applyProtection="1">
      <alignment horizontal="left"/>
    </xf>
    <xf numFmtId="16" fontId="1" fillId="0" borderId="2" xfId="0" quotePrefix="1" applyNumberFormat="1" applyFont="1" applyBorder="1" applyAlignment="1" applyProtection="1">
      <alignment horizontal="center" vertical="top"/>
    </xf>
    <xf numFmtId="16" fontId="1" fillId="0" borderId="3" xfId="0" quotePrefix="1" applyNumberFormat="1" applyFont="1" applyBorder="1" applyAlignment="1" applyProtection="1">
      <alignment horizontal="center" vertical="top"/>
    </xf>
    <xf numFmtId="16" fontId="1" fillId="0" borderId="4" xfId="0" quotePrefix="1" applyNumberFormat="1" applyFont="1" applyBorder="1" applyAlignment="1" applyProtection="1">
      <alignment horizontal="center" vertical="top"/>
    </xf>
    <xf numFmtId="0" fontId="1" fillId="0" borderId="15" xfId="0" applyFont="1" applyBorder="1" applyAlignment="1" applyProtection="1">
      <alignment horizontal="left"/>
    </xf>
    <xf numFmtId="0" fontId="5" fillId="0" borderId="5" xfId="0" applyFont="1" applyFill="1" applyBorder="1" applyAlignment="1" applyProtection="1">
      <alignment horizontal="left"/>
    </xf>
    <xf numFmtId="0" fontId="5" fillId="0" borderId="15" xfId="0" applyFont="1" applyFill="1" applyBorder="1" applyAlignment="1" applyProtection="1">
      <alignment horizontal="left"/>
    </xf>
    <xf numFmtId="0" fontId="5" fillId="0" borderId="6" xfId="0" applyFont="1" applyFill="1" applyBorder="1" applyAlignment="1" applyProtection="1">
      <alignment horizontal="left"/>
    </xf>
    <xf numFmtId="0" fontId="0" fillId="3" borderId="1" xfId="0" applyFill="1" applyBorder="1" applyAlignment="1" applyProtection="1">
      <alignment horizontal="left"/>
    </xf>
    <xf numFmtId="0" fontId="1" fillId="3" borderId="1" xfId="0" applyFont="1" applyFill="1" applyBorder="1" applyAlignment="1" applyProtection="1">
      <alignment horizontal="left"/>
    </xf>
    <xf numFmtId="16" fontId="1" fillId="0" borderId="7" xfId="0" quotePrefix="1" applyNumberFormat="1" applyFont="1" applyBorder="1" applyAlignment="1" applyProtection="1">
      <alignment horizontal="center" vertical="top"/>
    </xf>
    <xf numFmtId="16" fontId="1" fillId="0" borderId="10" xfId="0" quotePrefix="1" applyNumberFormat="1" applyFont="1" applyBorder="1" applyAlignment="1" applyProtection="1">
      <alignment horizontal="center" vertical="top"/>
    </xf>
    <xf numFmtId="16" fontId="1" fillId="0" borderId="12" xfId="0" quotePrefix="1" applyNumberFormat="1" applyFont="1" applyBorder="1" applyAlignment="1" applyProtection="1">
      <alignment horizontal="center" vertical="top"/>
    </xf>
    <xf numFmtId="0" fontId="0" fillId="3" borderId="8" xfId="0" applyFill="1" applyBorder="1" applyAlignment="1" applyProtection="1">
      <alignment horizontal="left" wrapText="1"/>
    </xf>
    <xf numFmtId="0" fontId="1" fillId="3" borderId="13" xfId="0" applyFont="1" applyFill="1" applyBorder="1" applyAlignment="1" applyProtection="1">
      <alignment horizontal="left" wrapText="1"/>
    </xf>
  </cellXfs>
  <cellStyles count="2">
    <cellStyle name="Standard" xfId="0" builtinId="0"/>
    <cellStyle name="Währung" xfId="1" builtinId="4"/>
  </cellStyles>
  <dxfs count="1">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0"/>
  <sheetViews>
    <sheetView tabSelected="1" zoomScaleNormal="100" workbookViewId="0">
      <selection activeCell="C3" sqref="C3:I3"/>
    </sheetView>
  </sheetViews>
  <sheetFormatPr baseColWidth="10" defaultColWidth="11.42578125" defaultRowHeight="15" x14ac:dyDescent="0.25"/>
  <cols>
    <col min="1" max="1" width="5.85546875" style="19" customWidth="1"/>
    <col min="2" max="2" width="9" style="19" customWidth="1"/>
    <col min="3" max="3" width="40.28515625" style="1" customWidth="1"/>
    <col min="4" max="4" width="5.42578125" style="1" customWidth="1"/>
    <col min="5" max="5" width="4.42578125" style="1" customWidth="1"/>
    <col min="6" max="6" width="7.5703125" style="1" customWidth="1"/>
    <col min="7" max="7" width="5.42578125" style="14" customWidth="1"/>
    <col min="8" max="8" width="13.85546875" style="15" customWidth="1"/>
    <col min="9" max="9" width="8.140625" style="14" customWidth="1"/>
    <col min="10" max="11" width="11.42578125" style="1"/>
    <col min="12" max="12" width="8.42578125" style="1" customWidth="1"/>
    <col min="13" max="13" width="6.7109375" style="1" customWidth="1"/>
    <col min="14" max="14" width="14.5703125" style="1" customWidth="1"/>
    <col min="15" max="15" width="6.7109375" style="1" customWidth="1"/>
    <col min="16" max="17" width="13.7109375" style="1" customWidth="1"/>
    <col min="18" max="16384" width="11.42578125" style="1"/>
  </cols>
  <sheetData>
    <row r="1" spans="1:9" x14ac:dyDescent="0.25">
      <c r="A1" s="58" t="s">
        <v>18</v>
      </c>
      <c r="B1" s="58"/>
      <c r="C1" s="58"/>
      <c r="D1" s="58"/>
      <c r="E1" s="58"/>
      <c r="F1" s="58"/>
      <c r="G1" s="58"/>
      <c r="H1" s="58"/>
      <c r="I1" s="58"/>
    </row>
    <row r="3" spans="1:9" x14ac:dyDescent="0.25">
      <c r="A3" s="59" t="s">
        <v>2</v>
      </c>
      <c r="B3" s="59"/>
      <c r="C3" s="60"/>
      <c r="D3" s="60"/>
      <c r="E3" s="60"/>
      <c r="F3" s="60"/>
      <c r="G3" s="60"/>
      <c r="H3" s="60"/>
      <c r="I3" s="60"/>
    </row>
    <row r="5" spans="1:9" ht="32.450000000000003" customHeight="1" x14ac:dyDescent="0.25">
      <c r="A5" s="61" t="s">
        <v>35</v>
      </c>
      <c r="B5" s="62"/>
      <c r="C5" s="62"/>
      <c r="D5" s="62"/>
      <c r="E5" s="62"/>
      <c r="F5" s="62"/>
      <c r="G5" s="62"/>
      <c r="H5" s="62"/>
      <c r="I5" s="62"/>
    </row>
    <row r="6" spans="1:9" x14ac:dyDescent="0.25">
      <c r="A6" s="20"/>
      <c r="B6" s="2"/>
      <c r="C6" s="2"/>
      <c r="D6" s="2"/>
      <c r="E6" s="2"/>
      <c r="F6" s="2"/>
      <c r="G6" s="2"/>
      <c r="H6" s="2"/>
      <c r="I6" s="19"/>
    </row>
    <row r="7" spans="1:9" ht="30" customHeight="1" x14ac:dyDescent="0.25">
      <c r="A7" s="57" t="s">
        <v>40</v>
      </c>
      <c r="B7" s="57"/>
      <c r="C7" s="57"/>
      <c r="D7" s="57"/>
      <c r="E7" s="57"/>
      <c r="F7" s="57"/>
      <c r="G7" s="57"/>
      <c r="H7" s="57"/>
      <c r="I7" s="57"/>
    </row>
    <row r="8" spans="1:9" ht="30" customHeight="1" x14ac:dyDescent="0.25">
      <c r="A8" s="56" t="s">
        <v>20</v>
      </c>
      <c r="B8" s="56"/>
      <c r="C8" s="56"/>
      <c r="D8" s="56"/>
      <c r="E8" s="56"/>
      <c r="F8" s="56"/>
      <c r="G8" s="56"/>
      <c r="H8" s="56"/>
      <c r="I8" s="56"/>
    </row>
    <row r="9" spans="1:9" ht="30" customHeight="1" x14ac:dyDescent="0.25">
      <c r="A9" s="63" t="s">
        <v>19</v>
      </c>
      <c r="B9" s="63"/>
      <c r="C9" s="63"/>
      <c r="D9" s="63"/>
      <c r="E9" s="63"/>
      <c r="F9" s="63"/>
      <c r="G9" s="63"/>
      <c r="H9" s="63"/>
      <c r="I9" s="63"/>
    </row>
    <row r="10" spans="1:9" x14ac:dyDescent="0.25">
      <c r="A10" s="20"/>
      <c r="B10" s="20"/>
      <c r="C10" s="20"/>
      <c r="D10" s="20"/>
      <c r="E10" s="20"/>
      <c r="F10" s="20"/>
      <c r="G10" s="20"/>
      <c r="H10" s="20"/>
      <c r="I10" s="20"/>
    </row>
    <row r="11" spans="1:9" ht="14.45" customHeight="1" x14ac:dyDescent="0.25">
      <c r="A11" s="64" t="s">
        <v>22</v>
      </c>
      <c r="B11" s="64"/>
      <c r="C11" s="64"/>
      <c r="D11" s="64"/>
      <c r="E11" s="64"/>
      <c r="F11" s="64"/>
      <c r="G11" s="64"/>
      <c r="H11" s="64"/>
      <c r="I11" s="64"/>
    </row>
    <row r="12" spans="1:9" x14ac:dyDescent="0.25">
      <c r="A12" s="24" t="s">
        <v>23</v>
      </c>
      <c r="B12" s="66" t="s">
        <v>24</v>
      </c>
      <c r="C12" s="67"/>
      <c r="D12" s="67"/>
      <c r="E12" s="68"/>
      <c r="F12" s="69">
        <v>743529.65</v>
      </c>
      <c r="G12" s="69"/>
      <c r="H12" s="69"/>
      <c r="I12" s="69"/>
    </row>
    <row r="13" spans="1:9" x14ac:dyDescent="0.25">
      <c r="A13" s="17"/>
      <c r="B13" s="57"/>
      <c r="C13" s="57"/>
      <c r="D13" s="17"/>
      <c r="E13" s="17"/>
      <c r="F13" s="3"/>
      <c r="G13" s="3"/>
      <c r="H13" s="3"/>
      <c r="I13" s="3"/>
    </row>
    <row r="14" spans="1:9" x14ac:dyDescent="0.25">
      <c r="A14" s="57" t="s">
        <v>7</v>
      </c>
      <c r="B14" s="57"/>
      <c r="C14" s="57"/>
      <c r="D14" s="57"/>
      <c r="E14" s="57"/>
      <c r="F14" s="57"/>
      <c r="G14" s="57"/>
      <c r="H14" s="57"/>
      <c r="I14" s="57"/>
    </row>
    <row r="15" spans="1:9" ht="45" customHeight="1" x14ac:dyDescent="0.25">
      <c r="A15" s="57" t="s">
        <v>11</v>
      </c>
      <c r="B15" s="57"/>
      <c r="C15" s="57"/>
      <c r="D15" s="57"/>
      <c r="E15" s="57"/>
      <c r="F15" s="57"/>
      <c r="G15" s="57"/>
      <c r="H15" s="57"/>
      <c r="I15" s="57"/>
    </row>
    <row r="16" spans="1:9" ht="78.75" customHeight="1" x14ac:dyDescent="0.25">
      <c r="A16" s="57" t="s">
        <v>41</v>
      </c>
      <c r="B16" s="57"/>
      <c r="C16" s="57"/>
      <c r="D16" s="57"/>
      <c r="E16" s="57"/>
      <c r="F16" s="57"/>
      <c r="G16" s="57"/>
      <c r="H16" s="57"/>
      <c r="I16" s="57"/>
    </row>
    <row r="17" spans="1:9" x14ac:dyDescent="0.25">
      <c r="H17" s="1"/>
    </row>
    <row r="18" spans="1:9" x14ac:dyDescent="0.25">
      <c r="A18" s="4">
        <v>3</v>
      </c>
      <c r="B18" s="65" t="s">
        <v>25</v>
      </c>
      <c r="C18" s="65"/>
      <c r="D18" s="65"/>
      <c r="E18" s="65"/>
      <c r="F18" s="65"/>
      <c r="G18" s="65"/>
      <c r="H18" s="65"/>
      <c r="I18" s="65"/>
    </row>
    <row r="19" spans="1:9" x14ac:dyDescent="0.25">
      <c r="A19" s="26"/>
      <c r="B19" s="21"/>
      <c r="C19" s="21"/>
      <c r="D19" s="21"/>
      <c r="E19" s="21"/>
      <c r="F19" s="21"/>
      <c r="G19" s="21"/>
      <c r="H19" s="21"/>
      <c r="I19" s="21"/>
    </row>
    <row r="20" spans="1:9" x14ac:dyDescent="0.25">
      <c r="A20" s="5" t="s">
        <v>42</v>
      </c>
      <c r="B20" s="70" t="s">
        <v>26</v>
      </c>
      <c r="C20" s="71"/>
      <c r="D20" s="27">
        <v>1</v>
      </c>
      <c r="E20" s="28" t="s">
        <v>27</v>
      </c>
      <c r="F20" s="27">
        <v>4</v>
      </c>
      <c r="G20" s="72"/>
      <c r="H20" s="73"/>
      <c r="I20" s="74"/>
    </row>
    <row r="21" spans="1:9" x14ac:dyDescent="0.25">
      <c r="A21" s="75" t="s">
        <v>43</v>
      </c>
      <c r="B21" s="65" t="s">
        <v>13</v>
      </c>
      <c r="C21" s="65"/>
      <c r="D21" s="65"/>
      <c r="E21" s="65"/>
      <c r="F21" s="65"/>
      <c r="G21" s="65"/>
      <c r="H21" s="65"/>
      <c r="I21" s="65"/>
    </row>
    <row r="22" spans="1:9" x14ac:dyDescent="0.25">
      <c r="A22" s="75"/>
      <c r="B22" s="76" t="s">
        <v>3</v>
      </c>
      <c r="C22" s="76"/>
      <c r="D22" s="76"/>
      <c r="E22" s="76"/>
      <c r="F22" s="76"/>
      <c r="G22" s="76"/>
      <c r="H22" s="6">
        <f>F12</f>
        <v>743529.65</v>
      </c>
      <c r="I22" s="7" t="s">
        <v>0</v>
      </c>
    </row>
    <row r="23" spans="1:9" x14ac:dyDescent="0.25">
      <c r="A23" s="75"/>
      <c r="B23" s="77" t="s">
        <v>44</v>
      </c>
      <c r="C23" s="78"/>
      <c r="D23" s="78"/>
      <c r="E23" s="29" t="s">
        <v>28</v>
      </c>
      <c r="F23" s="30"/>
      <c r="G23" s="31">
        <v>2</v>
      </c>
      <c r="H23" s="32">
        <v>131808.29</v>
      </c>
      <c r="I23" s="7" t="s">
        <v>0</v>
      </c>
    </row>
    <row r="24" spans="1:9" x14ac:dyDescent="0.25">
      <c r="A24" s="75"/>
      <c r="B24" s="77" t="s">
        <v>21</v>
      </c>
      <c r="C24" s="78"/>
      <c r="D24" s="78"/>
      <c r="E24" s="79"/>
      <c r="F24" s="16"/>
      <c r="G24" s="7" t="s">
        <v>1</v>
      </c>
      <c r="H24" s="6">
        <f>ROUND(H23*F24/100,2)</f>
        <v>0</v>
      </c>
      <c r="I24" s="7" t="s">
        <v>0</v>
      </c>
    </row>
    <row r="25" spans="1:9" x14ac:dyDescent="0.25">
      <c r="A25" s="75"/>
      <c r="B25" s="76" t="s">
        <v>10</v>
      </c>
      <c r="C25" s="76"/>
      <c r="D25" s="76"/>
      <c r="E25" s="76"/>
      <c r="F25" s="76"/>
      <c r="G25" s="76"/>
      <c r="H25" s="6">
        <f>H23+H24</f>
        <v>131808.29</v>
      </c>
      <c r="I25" s="7" t="s">
        <v>0</v>
      </c>
    </row>
    <row r="26" spans="1:9" x14ac:dyDescent="0.25">
      <c r="A26" s="75"/>
      <c r="B26" s="77" t="s">
        <v>9</v>
      </c>
      <c r="C26" s="78"/>
      <c r="D26" s="78"/>
      <c r="E26" s="79"/>
      <c r="F26" s="8">
        <v>30</v>
      </c>
      <c r="G26" s="7" t="s">
        <v>1</v>
      </c>
      <c r="H26" s="6">
        <f>ROUND(H25*F26/100,2)</f>
        <v>39542.49</v>
      </c>
      <c r="I26" s="7" t="s">
        <v>0</v>
      </c>
    </row>
    <row r="27" spans="1:9" x14ac:dyDescent="0.25">
      <c r="A27" s="75"/>
      <c r="B27" s="76" t="s">
        <v>4</v>
      </c>
      <c r="C27" s="76"/>
      <c r="D27" s="76"/>
      <c r="E27" s="76"/>
      <c r="F27" s="76"/>
      <c r="G27" s="76"/>
      <c r="H27" s="6">
        <f>H26</f>
        <v>39542.49</v>
      </c>
      <c r="I27" s="7" t="s">
        <v>0</v>
      </c>
    </row>
    <row r="28" spans="1:9" x14ac:dyDescent="0.25">
      <c r="A28" s="75"/>
      <c r="B28" s="80" t="s">
        <v>5</v>
      </c>
      <c r="C28" s="81"/>
      <c r="D28" s="81"/>
      <c r="E28" s="82"/>
      <c r="F28" s="33">
        <v>0</v>
      </c>
      <c r="G28" s="34" t="s">
        <v>1</v>
      </c>
      <c r="H28" s="35">
        <f>ROUND(H27*F28/100,2)</f>
        <v>0</v>
      </c>
      <c r="I28" s="34" t="s">
        <v>0</v>
      </c>
    </row>
    <row r="29" spans="1:9" x14ac:dyDescent="0.25">
      <c r="A29" s="75"/>
      <c r="B29" s="65" t="s">
        <v>15</v>
      </c>
      <c r="C29" s="65"/>
      <c r="D29" s="65"/>
      <c r="E29" s="65"/>
      <c r="F29" s="65"/>
      <c r="G29" s="65"/>
      <c r="H29" s="6">
        <f>H27+H28</f>
        <v>39542.49</v>
      </c>
      <c r="I29" s="7" t="s">
        <v>0</v>
      </c>
    </row>
    <row r="30" spans="1:9" x14ac:dyDescent="0.25">
      <c r="A30" s="83" t="s">
        <v>45</v>
      </c>
      <c r="B30" s="65" t="s">
        <v>6</v>
      </c>
      <c r="C30" s="65"/>
      <c r="D30" s="65"/>
      <c r="E30" s="65"/>
      <c r="F30" s="65"/>
      <c r="G30" s="65"/>
      <c r="H30" s="65"/>
      <c r="I30" s="65"/>
    </row>
    <row r="31" spans="1:9" s="17" customFormat="1" x14ac:dyDescent="0.25">
      <c r="A31" s="84"/>
      <c r="B31" s="65" t="s">
        <v>14</v>
      </c>
      <c r="C31" s="65"/>
      <c r="D31" s="65"/>
      <c r="E31" s="65"/>
      <c r="F31" s="65"/>
      <c r="G31" s="65"/>
      <c r="H31" s="65"/>
      <c r="I31" s="65"/>
    </row>
    <row r="32" spans="1:9" ht="30" customHeight="1" x14ac:dyDescent="0.25">
      <c r="A32" s="84"/>
      <c r="B32" s="66" t="s">
        <v>29</v>
      </c>
      <c r="C32" s="67"/>
      <c r="D32" s="36">
        <v>5</v>
      </c>
      <c r="E32" s="37" t="s">
        <v>30</v>
      </c>
      <c r="F32" s="16"/>
      <c r="G32" s="18" t="s">
        <v>12</v>
      </c>
      <c r="H32" s="38">
        <f>D32*F32</f>
        <v>0</v>
      </c>
      <c r="I32" s="7" t="s">
        <v>0</v>
      </c>
    </row>
    <row r="33" spans="1:9" ht="30" customHeight="1" x14ac:dyDescent="0.25">
      <c r="A33" s="84"/>
      <c r="B33" s="66" t="s">
        <v>31</v>
      </c>
      <c r="C33" s="67"/>
      <c r="D33" s="36">
        <v>5</v>
      </c>
      <c r="E33" s="37" t="s">
        <v>30</v>
      </c>
      <c r="F33" s="16"/>
      <c r="G33" s="18" t="s">
        <v>12</v>
      </c>
      <c r="H33" s="38">
        <f>D33*F33</f>
        <v>0</v>
      </c>
      <c r="I33" s="7" t="s">
        <v>0</v>
      </c>
    </row>
    <row r="34" spans="1:9" x14ac:dyDescent="0.25">
      <c r="A34" s="85"/>
      <c r="B34" s="65" t="s">
        <v>8</v>
      </c>
      <c r="C34" s="65"/>
      <c r="D34" s="65"/>
      <c r="E34" s="65"/>
      <c r="F34" s="65"/>
      <c r="G34" s="65"/>
      <c r="H34" s="38">
        <f>SUM(H32:H33)</f>
        <v>0</v>
      </c>
      <c r="I34" s="7" t="s">
        <v>0</v>
      </c>
    </row>
    <row r="35" spans="1:9" x14ac:dyDescent="0.25">
      <c r="A35" s="22" t="s">
        <v>42</v>
      </c>
      <c r="B35" s="70" t="s">
        <v>36</v>
      </c>
      <c r="C35" s="86"/>
      <c r="D35" s="86"/>
      <c r="E35" s="86"/>
      <c r="F35" s="86"/>
      <c r="G35" s="71"/>
      <c r="H35" s="9">
        <f>H29+H34</f>
        <v>39542.49</v>
      </c>
      <c r="I35" s="4" t="s">
        <v>0</v>
      </c>
    </row>
    <row r="36" spans="1:9" x14ac:dyDescent="0.25">
      <c r="A36" s="39"/>
      <c r="B36" s="40"/>
      <c r="C36" s="40"/>
      <c r="D36" s="40"/>
      <c r="E36" s="40"/>
      <c r="F36" s="40"/>
      <c r="G36" s="40"/>
      <c r="H36" s="41"/>
    </row>
    <row r="37" spans="1:9" x14ac:dyDescent="0.25">
      <c r="A37" s="5" t="s">
        <v>46</v>
      </c>
      <c r="B37" s="70" t="s">
        <v>26</v>
      </c>
      <c r="C37" s="86"/>
      <c r="D37" s="42">
        <f>F20+1</f>
        <v>5</v>
      </c>
      <c r="E37" s="43" t="s">
        <v>27</v>
      </c>
      <c r="F37" s="27">
        <v>8</v>
      </c>
      <c r="G37" s="72" t="s">
        <v>32</v>
      </c>
      <c r="H37" s="73"/>
      <c r="I37" s="74"/>
    </row>
    <row r="38" spans="1:9" x14ac:dyDescent="0.25">
      <c r="A38" s="75" t="s">
        <v>47</v>
      </c>
      <c r="B38" s="65" t="s">
        <v>13</v>
      </c>
      <c r="C38" s="65"/>
      <c r="D38" s="65"/>
      <c r="E38" s="65"/>
      <c r="F38" s="65"/>
      <c r="G38" s="65"/>
      <c r="H38" s="65"/>
      <c r="I38" s="65"/>
    </row>
    <row r="39" spans="1:9" x14ac:dyDescent="0.25">
      <c r="A39" s="75"/>
      <c r="B39" s="76" t="s">
        <v>3</v>
      </c>
      <c r="C39" s="76"/>
      <c r="D39" s="76"/>
      <c r="E39" s="76"/>
      <c r="F39" s="76"/>
      <c r="G39" s="76"/>
      <c r="H39" s="6">
        <f>H22</f>
        <v>743529.65</v>
      </c>
      <c r="I39" s="7" t="s">
        <v>0</v>
      </c>
    </row>
    <row r="40" spans="1:9" x14ac:dyDescent="0.25">
      <c r="A40" s="75"/>
      <c r="B40" s="77" t="s">
        <v>44</v>
      </c>
      <c r="C40" s="78"/>
      <c r="D40" s="78"/>
      <c r="E40" s="29" t="s">
        <v>28</v>
      </c>
      <c r="F40" s="30"/>
      <c r="G40" s="31">
        <f>G23</f>
        <v>2</v>
      </c>
      <c r="H40" s="32">
        <f>H23</f>
        <v>131808.29</v>
      </c>
      <c r="I40" s="7" t="s">
        <v>0</v>
      </c>
    </row>
    <row r="41" spans="1:9" x14ac:dyDescent="0.25">
      <c r="A41" s="75"/>
      <c r="B41" s="77" t="s">
        <v>21</v>
      </c>
      <c r="C41" s="78"/>
      <c r="D41" s="78"/>
      <c r="E41" s="79"/>
      <c r="F41" s="16"/>
      <c r="G41" s="7" t="s">
        <v>1</v>
      </c>
      <c r="H41" s="6">
        <f>ROUND(H40*F41/100,2)</f>
        <v>0</v>
      </c>
      <c r="I41" s="7" t="s">
        <v>0</v>
      </c>
    </row>
    <row r="42" spans="1:9" x14ac:dyDescent="0.25">
      <c r="A42" s="75"/>
      <c r="B42" s="76" t="s">
        <v>10</v>
      </c>
      <c r="C42" s="76"/>
      <c r="D42" s="76"/>
      <c r="E42" s="76"/>
      <c r="F42" s="76"/>
      <c r="G42" s="76"/>
      <c r="H42" s="6">
        <f>H40+H41</f>
        <v>131808.29</v>
      </c>
      <c r="I42" s="7" t="s">
        <v>0</v>
      </c>
    </row>
    <row r="43" spans="1:9" x14ac:dyDescent="0.25">
      <c r="A43" s="75"/>
      <c r="B43" s="77" t="s">
        <v>9</v>
      </c>
      <c r="C43" s="78"/>
      <c r="D43" s="78"/>
      <c r="E43" s="79"/>
      <c r="F43" s="8">
        <v>65.75</v>
      </c>
      <c r="G43" s="7" t="s">
        <v>1</v>
      </c>
      <c r="H43" s="6">
        <f>ROUND(H42*F43/100,2)</f>
        <v>86663.95</v>
      </c>
      <c r="I43" s="7" t="s">
        <v>0</v>
      </c>
    </row>
    <row r="44" spans="1:9" x14ac:dyDescent="0.25">
      <c r="A44" s="75"/>
      <c r="B44" s="76" t="s">
        <v>4</v>
      </c>
      <c r="C44" s="76"/>
      <c r="D44" s="76"/>
      <c r="E44" s="76"/>
      <c r="F44" s="76"/>
      <c r="G44" s="76"/>
      <c r="H44" s="6">
        <f>H43</f>
        <v>86663.95</v>
      </c>
      <c r="I44" s="7" t="s">
        <v>0</v>
      </c>
    </row>
    <row r="45" spans="1:9" x14ac:dyDescent="0.25">
      <c r="A45" s="75"/>
      <c r="B45" s="87" t="s">
        <v>5</v>
      </c>
      <c r="C45" s="88"/>
      <c r="D45" s="88"/>
      <c r="E45" s="89"/>
      <c r="F45" s="33">
        <v>0</v>
      </c>
      <c r="G45" s="44" t="s">
        <v>1</v>
      </c>
      <c r="H45" s="45">
        <f>ROUND(H44*F45/100,2)</f>
        <v>0</v>
      </c>
      <c r="I45" s="44" t="s">
        <v>0</v>
      </c>
    </row>
    <row r="46" spans="1:9" x14ac:dyDescent="0.25">
      <c r="A46" s="75"/>
      <c r="B46" s="65" t="s">
        <v>15</v>
      </c>
      <c r="C46" s="65"/>
      <c r="D46" s="65"/>
      <c r="E46" s="65"/>
      <c r="F46" s="65"/>
      <c r="G46" s="65"/>
      <c r="H46" s="6">
        <f>H44+H45</f>
        <v>86663.95</v>
      </c>
      <c r="I46" s="7" t="s">
        <v>0</v>
      </c>
    </row>
    <row r="47" spans="1:9" x14ac:dyDescent="0.25">
      <c r="A47" s="83" t="s">
        <v>48</v>
      </c>
      <c r="B47" s="65" t="s">
        <v>6</v>
      </c>
      <c r="C47" s="65"/>
      <c r="D47" s="65"/>
      <c r="E47" s="65"/>
      <c r="F47" s="65"/>
      <c r="G47" s="65"/>
      <c r="H47" s="65"/>
      <c r="I47" s="65"/>
    </row>
    <row r="48" spans="1:9" x14ac:dyDescent="0.25">
      <c r="A48" s="84"/>
      <c r="B48" s="65" t="s">
        <v>52</v>
      </c>
      <c r="C48" s="65"/>
      <c r="D48" s="65"/>
      <c r="E48" s="65"/>
      <c r="F48" s="65"/>
      <c r="G48" s="65"/>
      <c r="H48" s="65"/>
      <c r="I48" s="65"/>
    </row>
    <row r="49" spans="1:9" ht="30" customHeight="1" x14ac:dyDescent="0.25">
      <c r="A49" s="84"/>
      <c r="B49" s="66" t="s">
        <v>29</v>
      </c>
      <c r="C49" s="67"/>
      <c r="D49" s="36">
        <v>5</v>
      </c>
      <c r="E49" s="37" t="s">
        <v>30</v>
      </c>
      <c r="F49" s="16"/>
      <c r="G49" s="18" t="s">
        <v>12</v>
      </c>
      <c r="H49" s="38">
        <f>D49*F49</f>
        <v>0</v>
      </c>
      <c r="I49" s="7" t="s">
        <v>0</v>
      </c>
    </row>
    <row r="50" spans="1:9" ht="30" customHeight="1" x14ac:dyDescent="0.25">
      <c r="A50" s="84"/>
      <c r="B50" s="66" t="s">
        <v>31</v>
      </c>
      <c r="C50" s="67"/>
      <c r="D50" s="36">
        <v>5</v>
      </c>
      <c r="E50" s="37" t="s">
        <v>30</v>
      </c>
      <c r="F50" s="16"/>
      <c r="G50" s="18" t="s">
        <v>12</v>
      </c>
      <c r="H50" s="38">
        <f>D50*F50</f>
        <v>0</v>
      </c>
      <c r="I50" s="7" t="s">
        <v>0</v>
      </c>
    </row>
    <row r="51" spans="1:9" x14ac:dyDescent="0.25">
      <c r="A51" s="85"/>
      <c r="B51" s="65" t="s">
        <v>8</v>
      </c>
      <c r="C51" s="65"/>
      <c r="D51" s="65"/>
      <c r="E51" s="65"/>
      <c r="F51" s="65"/>
      <c r="G51" s="65"/>
      <c r="H51" s="38">
        <f>SUM(H49:H50)</f>
        <v>0</v>
      </c>
      <c r="I51" s="7" t="s">
        <v>0</v>
      </c>
    </row>
    <row r="52" spans="1:9" x14ac:dyDescent="0.25">
      <c r="A52" s="22" t="s">
        <v>46</v>
      </c>
      <c r="B52" s="70" t="s">
        <v>53</v>
      </c>
      <c r="C52" s="86"/>
      <c r="D52" s="86"/>
      <c r="E52" s="86"/>
      <c r="F52" s="86"/>
      <c r="G52" s="71"/>
      <c r="H52" s="9">
        <f>H46+H51</f>
        <v>86663.95</v>
      </c>
      <c r="I52" s="4" t="s">
        <v>0</v>
      </c>
    </row>
    <row r="53" spans="1:9" x14ac:dyDescent="0.25">
      <c r="A53" s="39"/>
      <c r="B53" s="40"/>
      <c r="C53" s="40"/>
      <c r="D53" s="40"/>
      <c r="E53" s="40"/>
      <c r="F53" s="40"/>
      <c r="G53" s="40"/>
      <c r="H53" s="41"/>
    </row>
    <row r="54" spans="1:9" x14ac:dyDescent="0.25">
      <c r="A54" s="75" t="s">
        <v>42</v>
      </c>
      <c r="B54" s="76" t="s">
        <v>37</v>
      </c>
      <c r="C54" s="76"/>
      <c r="D54" s="76"/>
      <c r="E54" s="76"/>
      <c r="F54" s="76"/>
      <c r="G54" s="76"/>
      <c r="H54" s="38">
        <f>H35</f>
        <v>39542.49</v>
      </c>
      <c r="I54" s="7" t="s">
        <v>0</v>
      </c>
    </row>
    <row r="55" spans="1:9" ht="30" customHeight="1" x14ac:dyDescent="0.25">
      <c r="A55" s="75"/>
      <c r="B55" s="66" t="s">
        <v>16</v>
      </c>
      <c r="C55" s="67"/>
      <c r="D55" s="67"/>
      <c r="E55" s="68"/>
      <c r="F55" s="23"/>
      <c r="G55" s="25" t="s">
        <v>1</v>
      </c>
      <c r="H55" s="46">
        <f>ROUND(H54*F55/100,2)</f>
        <v>0</v>
      </c>
      <c r="I55" s="25" t="s">
        <v>0</v>
      </c>
    </row>
    <row r="56" spans="1:9" x14ac:dyDescent="0.25">
      <c r="A56" s="75"/>
      <c r="B56" s="90" t="s">
        <v>38</v>
      </c>
      <c r="C56" s="90"/>
      <c r="D56" s="90"/>
      <c r="E56" s="90"/>
      <c r="F56" s="90"/>
      <c r="G56" s="90"/>
      <c r="H56" s="47">
        <f>H54+H55</f>
        <v>39542.49</v>
      </c>
      <c r="I56" s="48" t="s">
        <v>0</v>
      </c>
    </row>
    <row r="57" spans="1:9" ht="15" customHeight="1" x14ac:dyDescent="0.25">
      <c r="A57" s="75"/>
      <c r="B57" s="66" t="s">
        <v>17</v>
      </c>
      <c r="C57" s="67"/>
      <c r="D57" s="67"/>
      <c r="E57" s="68"/>
      <c r="F57" s="49">
        <v>19</v>
      </c>
      <c r="G57" s="25" t="s">
        <v>1</v>
      </c>
      <c r="H57" s="46">
        <f>ROUND(H56*F57/100,2)</f>
        <v>7513.07</v>
      </c>
      <c r="I57" s="25" t="s">
        <v>0</v>
      </c>
    </row>
    <row r="58" spans="1:9" x14ac:dyDescent="0.25">
      <c r="A58" s="75"/>
      <c r="B58" s="91" t="s">
        <v>39</v>
      </c>
      <c r="C58" s="91"/>
      <c r="D58" s="91"/>
      <c r="E58" s="91"/>
      <c r="F58" s="91"/>
      <c r="G58" s="91"/>
      <c r="H58" s="10">
        <f>H56+H57</f>
        <v>47055.56</v>
      </c>
      <c r="I58" s="11" t="s">
        <v>0</v>
      </c>
    </row>
    <row r="59" spans="1:9" x14ac:dyDescent="0.25">
      <c r="A59" s="39"/>
      <c r="B59" s="17"/>
      <c r="C59" s="17"/>
      <c r="D59" s="17"/>
      <c r="E59" s="17"/>
      <c r="F59" s="50"/>
      <c r="G59" s="51"/>
      <c r="H59" s="52"/>
      <c r="I59" s="51"/>
    </row>
    <row r="60" spans="1:9" x14ac:dyDescent="0.25">
      <c r="A60" s="75" t="s">
        <v>46</v>
      </c>
      <c r="B60" s="76" t="s">
        <v>50</v>
      </c>
      <c r="C60" s="76"/>
      <c r="D60" s="76"/>
      <c r="E60" s="76"/>
      <c r="F60" s="76"/>
      <c r="G60" s="76"/>
      <c r="H60" s="38">
        <f>H52</f>
        <v>86663.95</v>
      </c>
      <c r="I60" s="7" t="s">
        <v>0</v>
      </c>
    </row>
    <row r="61" spans="1:9" ht="30" customHeight="1" x14ac:dyDescent="0.25">
      <c r="A61" s="75"/>
      <c r="B61" s="66" t="s">
        <v>16</v>
      </c>
      <c r="C61" s="67"/>
      <c r="D61" s="67"/>
      <c r="E61" s="68"/>
      <c r="F61" s="23"/>
      <c r="G61" s="25" t="s">
        <v>1</v>
      </c>
      <c r="H61" s="46">
        <f>ROUND(H60*F61/100,2)</f>
        <v>0</v>
      </c>
      <c r="I61" s="25" t="s">
        <v>0</v>
      </c>
    </row>
    <row r="62" spans="1:9" x14ac:dyDescent="0.25">
      <c r="A62" s="75"/>
      <c r="B62" s="90" t="s">
        <v>51</v>
      </c>
      <c r="C62" s="90"/>
      <c r="D62" s="90"/>
      <c r="E62" s="90"/>
      <c r="F62" s="90"/>
      <c r="G62" s="90"/>
      <c r="H62" s="47">
        <f>H60+H61</f>
        <v>86663.95</v>
      </c>
      <c r="I62" s="48" t="s">
        <v>0</v>
      </c>
    </row>
    <row r="63" spans="1:9" ht="15" customHeight="1" x14ac:dyDescent="0.25">
      <c r="A63" s="75"/>
      <c r="B63" s="66" t="s">
        <v>17</v>
      </c>
      <c r="C63" s="67"/>
      <c r="D63" s="67"/>
      <c r="E63" s="68"/>
      <c r="F63" s="49">
        <v>19</v>
      </c>
      <c r="G63" s="25" t="s">
        <v>1</v>
      </c>
      <c r="H63" s="46">
        <f>ROUND(H62*F63/100,2)</f>
        <v>16466.150000000001</v>
      </c>
      <c r="I63" s="25" t="s">
        <v>0</v>
      </c>
    </row>
    <row r="64" spans="1:9" x14ac:dyDescent="0.25">
      <c r="A64" s="75"/>
      <c r="B64" s="91" t="s">
        <v>54</v>
      </c>
      <c r="C64" s="91"/>
      <c r="D64" s="91"/>
      <c r="E64" s="91"/>
      <c r="F64" s="91"/>
      <c r="G64" s="91"/>
      <c r="H64" s="10">
        <f>H62+H63</f>
        <v>103130.1</v>
      </c>
      <c r="I64" s="11" t="s">
        <v>0</v>
      </c>
    </row>
    <row r="65" spans="1:9" ht="15.75" thickBot="1" x14ac:dyDescent="0.3">
      <c r="A65" s="39"/>
      <c r="B65" s="17"/>
      <c r="C65" s="17"/>
      <c r="D65" s="17"/>
      <c r="E65" s="17"/>
      <c r="F65" s="50"/>
      <c r="G65" s="51"/>
      <c r="H65" s="52"/>
      <c r="I65" s="51"/>
    </row>
    <row r="66" spans="1:9" x14ac:dyDescent="0.25">
      <c r="A66" s="92" t="s">
        <v>49</v>
      </c>
      <c r="B66" s="95" t="s">
        <v>33</v>
      </c>
      <c r="C66" s="95"/>
      <c r="D66" s="95"/>
      <c r="E66" s="95"/>
      <c r="F66" s="95"/>
      <c r="G66" s="95"/>
      <c r="H66" s="53">
        <f>H56+H62</f>
        <v>126206.44</v>
      </c>
      <c r="I66" s="54" t="s">
        <v>0</v>
      </c>
    </row>
    <row r="67" spans="1:9" ht="15" customHeight="1" x14ac:dyDescent="0.25">
      <c r="A67" s="93"/>
      <c r="B67" s="66" t="s">
        <v>17</v>
      </c>
      <c r="C67" s="67"/>
      <c r="D67" s="67"/>
      <c r="E67" s="68"/>
      <c r="F67" s="49">
        <v>19</v>
      </c>
      <c r="G67" s="25" t="s">
        <v>1</v>
      </c>
      <c r="H67" s="46">
        <f>ROUND(H66*F67/100,2)</f>
        <v>23979.22</v>
      </c>
      <c r="I67" s="55" t="s">
        <v>0</v>
      </c>
    </row>
    <row r="68" spans="1:9" ht="15.75" thickBot="1" x14ac:dyDescent="0.3">
      <c r="A68" s="94"/>
      <c r="B68" s="96" t="s">
        <v>34</v>
      </c>
      <c r="C68" s="96"/>
      <c r="D68" s="96"/>
      <c r="E68" s="96"/>
      <c r="F68" s="96"/>
      <c r="G68" s="96"/>
      <c r="H68" s="12">
        <f>H66+H67</f>
        <v>150185.66</v>
      </c>
      <c r="I68" s="13" t="s">
        <v>0</v>
      </c>
    </row>
    <row r="69" spans="1:9" x14ac:dyDescent="0.25">
      <c r="A69" s="39"/>
      <c r="B69" s="17"/>
      <c r="C69" s="17"/>
      <c r="D69" s="17"/>
      <c r="E69" s="17"/>
      <c r="F69" s="50"/>
      <c r="G69" s="51"/>
      <c r="H69" s="52"/>
      <c r="I69" s="51"/>
    </row>
    <row r="70" spans="1:9" x14ac:dyDescent="0.25">
      <c r="A70" s="39"/>
      <c r="B70" s="40"/>
      <c r="C70" s="40"/>
      <c r="D70" s="40"/>
      <c r="E70" s="40"/>
      <c r="F70" s="40"/>
      <c r="G70" s="40"/>
      <c r="H70" s="41"/>
    </row>
  </sheetData>
  <sheetProtection algorithmName="SHA-512" hashValue="wDeSFTFiGJCCuQNmTORusy9mFxcdCtlAmN7OhCN5VqIybPLV0/XEkoTJ3xk4/XAgf4W8NlvHI8w5sSqb7xG1sQ==" saltValue="0RjxQUWIzcVcQT/v4opMNw==" spinCount="100000" sheet="1" objects="1" scenarios="1"/>
  <mergeCells count="69">
    <mergeCell ref="A66:A68"/>
    <mergeCell ref="B66:G66"/>
    <mergeCell ref="B67:E67"/>
    <mergeCell ref="B68:G68"/>
    <mergeCell ref="A60:A64"/>
    <mergeCell ref="B60:G60"/>
    <mergeCell ref="B61:E61"/>
    <mergeCell ref="B62:G62"/>
    <mergeCell ref="B63:E63"/>
    <mergeCell ref="B64:G64"/>
    <mergeCell ref="B52:G52"/>
    <mergeCell ref="A54:A58"/>
    <mergeCell ref="B54:G54"/>
    <mergeCell ref="B55:E55"/>
    <mergeCell ref="B56:G56"/>
    <mergeCell ref="B57:E57"/>
    <mergeCell ref="B58:G58"/>
    <mergeCell ref="A47:A51"/>
    <mergeCell ref="B47:I47"/>
    <mergeCell ref="B48:I48"/>
    <mergeCell ref="B49:C49"/>
    <mergeCell ref="B50:C50"/>
    <mergeCell ref="B51:G51"/>
    <mergeCell ref="B35:G35"/>
    <mergeCell ref="B37:C37"/>
    <mergeCell ref="G37:I37"/>
    <mergeCell ref="A38:A46"/>
    <mergeCell ref="B38:I38"/>
    <mergeCell ref="B39:G39"/>
    <mergeCell ref="B40:D40"/>
    <mergeCell ref="B41:E41"/>
    <mergeCell ref="B42:G42"/>
    <mergeCell ref="B43:E43"/>
    <mergeCell ref="B44:G44"/>
    <mergeCell ref="B45:E45"/>
    <mergeCell ref="B46:G46"/>
    <mergeCell ref="A30:A34"/>
    <mergeCell ref="B30:I30"/>
    <mergeCell ref="B31:I31"/>
    <mergeCell ref="B32:C32"/>
    <mergeCell ref="B33:C33"/>
    <mergeCell ref="B34:G34"/>
    <mergeCell ref="A21:A29"/>
    <mergeCell ref="B21:I21"/>
    <mergeCell ref="B22:G22"/>
    <mergeCell ref="B23:D23"/>
    <mergeCell ref="B24:E24"/>
    <mergeCell ref="B25:G25"/>
    <mergeCell ref="B26:E26"/>
    <mergeCell ref="B27:G27"/>
    <mergeCell ref="B28:E28"/>
    <mergeCell ref="B29:G29"/>
    <mergeCell ref="B18:I18"/>
    <mergeCell ref="B12:E12"/>
    <mergeCell ref="F12:I12"/>
    <mergeCell ref="B20:C20"/>
    <mergeCell ref="G20:I20"/>
    <mergeCell ref="A8:I8"/>
    <mergeCell ref="A16:I16"/>
    <mergeCell ref="A1:I1"/>
    <mergeCell ref="A3:B3"/>
    <mergeCell ref="C3:I3"/>
    <mergeCell ref="A5:I5"/>
    <mergeCell ref="A7:I7"/>
    <mergeCell ref="A9:I9"/>
    <mergeCell ref="A11:I11"/>
    <mergeCell ref="B13:C13"/>
    <mergeCell ref="A14:I14"/>
    <mergeCell ref="A15:I15"/>
  </mergeCells>
  <conditionalFormatting sqref="J20 J37">
    <cfRule type="cellIs" dxfId="0" priority="1" operator="equal">
      <formula>"FEHLER"</formula>
    </cfRule>
  </conditionalFormatting>
  <pageMargins left="0.70866141732283472" right="0.70866141732283472" top="0.78740157480314965" bottom="0.78740157480314965" header="0.31496062992125984" footer="0.31496062992125984"/>
  <pageSetup paperSize="9" scale="84" orientation="portrait" r:id="rId1"/>
  <headerFooter>
    <oddFooter>&amp;RSeite &amp;P von &amp;N</oddFooter>
  </headerFooter>
  <rowBreaks count="2" manualBreakCount="2">
    <brk id="35" max="16383" man="1"/>
    <brk id="52"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Fachplaner HLS</vt:lpstr>
      <vt:lpstr>'Fachplaner HLS'!Drucktitel</vt:lpstr>
    </vt:vector>
  </TitlesOfParts>
  <Company>Schweriner IT- und Servicegesellschaft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Hilscher, Kerstin</dc:creator>
  <cp:lastModifiedBy>Brodehl, Jan</cp:lastModifiedBy>
  <cp:lastPrinted>2026-03-25T11:35:46Z</cp:lastPrinted>
  <dcterms:created xsi:type="dcterms:W3CDTF">2017-07-24T13:54:08Z</dcterms:created>
  <dcterms:modified xsi:type="dcterms:W3CDTF">2026-04-14T12:35:16Z</dcterms:modified>
</cp:coreProperties>
</file>